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1471AF7F-56B0-482B-8A98-162E2B606DF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1" l="1"/>
  <c r="P13" i="1"/>
  <c r="N13" i="1"/>
  <c r="P11" i="1"/>
  <c r="P9" i="1"/>
  <c r="G13" i="1"/>
  <c r="E13" i="1"/>
  <c r="C13" i="1"/>
  <c r="K12" i="1"/>
  <c r="M12" i="1" s="1"/>
  <c r="K11" i="1"/>
  <c r="M11" i="1" s="1"/>
  <c r="M13" i="1" s="1"/>
  <c r="K13" i="1" l="1"/>
</calcChain>
</file>

<file path=xl/sharedStrings.xml><?xml version="1.0" encoding="utf-8"?>
<sst xmlns="http://schemas.openxmlformats.org/spreadsheetml/2006/main" count="37" uniqueCount="26">
  <si>
    <t>ВИСШЕ УЧИЛИЩЕ ПО ТЕЛЕКОМУНИКАЦИИ И ПОЩИ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</si>
  <si>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</si>
  <si>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</si>
  <si>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</si>
  <si>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</si>
  <si>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</si>
  <si>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</si>
  <si>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РО</t>
  </si>
  <si>
    <t>ЗО</t>
  </si>
  <si>
    <t>Общо</t>
  </si>
  <si>
    <t>Технически науки</t>
  </si>
  <si>
    <t>Комуникационна и компютърна техника</t>
  </si>
  <si>
    <t>Общо инженерство</t>
  </si>
  <si>
    <t>ВСИЧКО:</t>
  </si>
  <si>
    <t>Образователна и научна степен Доктор по форми на обучение</t>
  </si>
  <si>
    <t>РО - редовно обучение; ЗО - задочно обучение</t>
  </si>
  <si>
    <t>3.</t>
  </si>
  <si>
    <t>3.7.</t>
  </si>
  <si>
    <t>Социални, стопански и правни науки</t>
  </si>
  <si>
    <t>Администрация и управление</t>
  </si>
  <si>
    <t>Всичко студенти</t>
  </si>
  <si>
    <t>ПРИЛОЖЕНИЕ № 1.9</t>
  </si>
  <si>
    <t>Магистър след придобита ОКС Бакалавър</t>
  </si>
  <si>
    <t>5.</t>
  </si>
  <si>
    <t>5.3.</t>
  </si>
  <si>
    <t>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</si>
</sst>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2" fillId="0" borderId="7" xfId="0" applyFont="1" applyBorder="1" applyAlignment="1">
      <alignment horizontal="centerContinuous" vertical="center" wrapText="1"/>
    </xf>
    <xf numFmtId="0" fontId="4" fillId="0" borderId="7" xfId="0" applyFont="1" applyBorder="1"/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6" fillId="0" borderId="7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/>
    <xf numFmtId="0" fontId="4" fillId="0" borderId="6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centerContinuous" vertical="center" wrapText="1"/>
    </xf>
    <xf numFmtId="0" fontId="2" fillId="0" borderId="9" xfId="0" applyFont="1" applyFill="1" applyBorder="1" applyAlignment="1">
      <alignment horizontal="centerContinuous" vertical="center" wrapText="1"/>
    </xf>
    <xf numFmtId="0" fontId="2" fillId="0" borderId="9" xfId="0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Continuous" vertical="center" wrapText="1"/>
    </xf>
    <xf numFmtId="49" fontId="2" fillId="0" borderId="9" xfId="0" applyNumberFormat="1" applyFont="1" applyFill="1" applyBorder="1" applyAlignment="1">
      <alignment horizontal="centerContinuous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4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Fill="1" applyBorder="1" applyAlignment="1">
      <alignment horizontal="centerContinuous" vertical="center" wrapText="1"/>
    </xf>
    <xf numFmtId="0" fontId="8" fillId="0" borderId="10" xfId="0" applyFont="1" applyBorder="1" applyAlignment="1">
      <alignment horizontal="centerContinuous" vertical="center" wrapText="1"/>
    </xf>
    <xf numFmtId="0" fontId="8" fillId="0" borderId="9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zoomScale="115" zoomScaleNormal="115" workbookViewId="0">
      <selection activeCell="A7" sqref="A7:P7"/>
    </sheetView>
  </sheetViews>
  <sheetFormatPr defaultRowHeight="15" x14ac:dyDescent="0.25"/>
  <cols>
    <col min="1" max="1" width="7.7109375" style="1" customWidth="1"/>
    <col min="2" max="2" width="37.28515625" style="1" customWidth="1"/>
    <col min="3" max="16" width="7.7109375" style="1" customWidth="1"/>
    <col min="17" max="16384" width="9.140625" style="1"/>
  </cols>
  <sheetData>
    <row r="1" spans="1:16" x14ac:dyDescent="0.25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15.75" customHeight="1" x14ac:dyDescent="0.25">
      <c r="A4" s="42" t="s">
        <v>1</v>
      </c>
      <c r="B4" s="42" t="s">
        <v>2</v>
      </c>
      <c r="C4" s="45" t="s">
        <v>3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39" t="s">
        <v>14</v>
      </c>
      <c r="O4" s="39"/>
      <c r="P4" s="39"/>
    </row>
    <row r="5" spans="1:16" ht="51" customHeight="1" x14ac:dyDescent="0.25">
      <c r="A5" s="43"/>
      <c r="B5" s="43"/>
      <c r="C5" s="45" t="s">
        <v>4</v>
      </c>
      <c r="D5" s="47"/>
      <c r="E5" s="45" t="s">
        <v>5</v>
      </c>
      <c r="F5" s="47"/>
      <c r="G5" s="45" t="s">
        <v>6</v>
      </c>
      <c r="H5" s="47"/>
      <c r="I5" s="45" t="s">
        <v>22</v>
      </c>
      <c r="J5" s="47"/>
      <c r="K5" s="45" t="s">
        <v>20</v>
      </c>
      <c r="L5" s="46"/>
      <c r="M5" s="46"/>
      <c r="N5" s="39"/>
      <c r="O5" s="39"/>
      <c r="P5" s="39"/>
    </row>
    <row r="6" spans="1:16" x14ac:dyDescent="0.25">
      <c r="A6" s="44"/>
      <c r="B6" s="44"/>
      <c r="C6" s="2" t="s">
        <v>7</v>
      </c>
      <c r="D6" s="2" t="s">
        <v>8</v>
      </c>
      <c r="E6" s="2" t="s">
        <v>7</v>
      </c>
      <c r="F6" s="2" t="s">
        <v>8</v>
      </c>
      <c r="G6" s="2" t="s">
        <v>7</v>
      </c>
      <c r="H6" s="2" t="s">
        <v>8</v>
      </c>
      <c r="I6" s="2" t="s">
        <v>7</v>
      </c>
      <c r="J6" s="2" t="s">
        <v>8</v>
      </c>
      <c r="K6" s="2" t="s">
        <v>7</v>
      </c>
      <c r="L6" s="2" t="s">
        <v>8</v>
      </c>
      <c r="M6" s="16" t="s">
        <v>9</v>
      </c>
      <c r="N6" s="19" t="s">
        <v>7</v>
      </c>
      <c r="O6" s="19" t="s">
        <v>8</v>
      </c>
      <c r="P6" s="19" t="s">
        <v>9</v>
      </c>
    </row>
    <row r="7" spans="1:16" x14ac:dyDescent="0.25">
      <c r="A7" s="48">
        <v>1</v>
      </c>
      <c r="B7" s="49">
        <v>2</v>
      </c>
      <c r="C7" s="49">
        <v>3</v>
      </c>
      <c r="D7" s="49">
        <v>4</v>
      </c>
      <c r="E7" s="50">
        <v>5</v>
      </c>
      <c r="F7" s="50">
        <v>6</v>
      </c>
      <c r="G7" s="49">
        <v>7</v>
      </c>
      <c r="H7" s="49">
        <v>8</v>
      </c>
      <c r="I7" s="50">
        <v>9</v>
      </c>
      <c r="J7" s="50">
        <v>10</v>
      </c>
      <c r="K7" s="49">
        <v>11</v>
      </c>
      <c r="L7" s="49">
        <v>12</v>
      </c>
      <c r="M7" s="51">
        <v>13</v>
      </c>
      <c r="N7" s="51">
        <v>14</v>
      </c>
      <c r="O7" s="51">
        <v>15</v>
      </c>
      <c r="P7" s="52">
        <v>16</v>
      </c>
    </row>
    <row r="8" spans="1:16" x14ac:dyDescent="0.25">
      <c r="A8" s="32" t="s">
        <v>16</v>
      </c>
      <c r="B8" s="33" t="s">
        <v>18</v>
      </c>
      <c r="C8" s="29"/>
      <c r="D8" s="29"/>
      <c r="E8" s="30"/>
      <c r="F8" s="30"/>
      <c r="G8" s="29"/>
      <c r="H8" s="29"/>
      <c r="I8" s="30"/>
      <c r="J8" s="30"/>
      <c r="K8" s="29"/>
      <c r="L8" s="29"/>
      <c r="M8" s="29"/>
      <c r="N8" s="29"/>
      <c r="O8" s="31"/>
      <c r="P8" s="29"/>
    </row>
    <row r="9" spans="1:16" x14ac:dyDescent="0.25">
      <c r="A9" s="28" t="s">
        <v>17</v>
      </c>
      <c r="B9" s="28" t="s">
        <v>19</v>
      </c>
      <c r="C9" s="26"/>
      <c r="D9" s="26"/>
      <c r="E9" s="27"/>
      <c r="F9" s="27"/>
      <c r="G9" s="26"/>
      <c r="H9" s="26"/>
      <c r="I9" s="27"/>
      <c r="J9" s="27"/>
      <c r="K9" s="26"/>
      <c r="L9" s="26"/>
      <c r="M9" s="26"/>
      <c r="N9" s="34">
        <v>3</v>
      </c>
      <c r="O9" s="34">
        <v>2</v>
      </c>
      <c r="P9" s="38">
        <f>+N9+O9</f>
        <v>5</v>
      </c>
    </row>
    <row r="10" spans="1:16" x14ac:dyDescent="0.25">
      <c r="A10" s="21" t="s">
        <v>23</v>
      </c>
      <c r="B10" s="21" t="s">
        <v>10</v>
      </c>
      <c r="C10" s="22"/>
      <c r="D10" s="22"/>
      <c r="E10" s="23"/>
      <c r="F10" s="23"/>
      <c r="G10" s="24"/>
      <c r="H10" s="24"/>
      <c r="I10" s="23"/>
      <c r="J10" s="23"/>
      <c r="K10" s="23"/>
      <c r="L10" s="23"/>
      <c r="M10" s="25"/>
      <c r="N10" s="35"/>
      <c r="O10" s="35"/>
      <c r="P10" s="38"/>
    </row>
    <row r="11" spans="1:16" x14ac:dyDescent="0.25">
      <c r="A11" s="4" t="s">
        <v>24</v>
      </c>
      <c r="B11" s="5" t="s">
        <v>11</v>
      </c>
      <c r="C11" s="6">
        <v>80</v>
      </c>
      <c r="D11" s="6"/>
      <c r="E11" s="7">
        <v>158</v>
      </c>
      <c r="F11" s="7"/>
      <c r="G11" s="8">
        <v>20</v>
      </c>
      <c r="H11" s="8"/>
      <c r="I11" s="9"/>
      <c r="J11" s="7"/>
      <c r="K11" s="9">
        <f>SUM(C11,E11,G11,I11)</f>
        <v>258</v>
      </c>
      <c r="L11" s="10"/>
      <c r="M11" s="17">
        <f>SUM(K11:L11)</f>
        <v>258</v>
      </c>
      <c r="N11" s="36">
        <v>7</v>
      </c>
      <c r="O11" s="36">
        <v>8</v>
      </c>
      <c r="P11" s="38">
        <f t="shared" ref="P11" si="0">+N11+O11</f>
        <v>15</v>
      </c>
    </row>
    <row r="12" spans="1:16" x14ac:dyDescent="0.25">
      <c r="A12" s="11" t="s">
        <v>25</v>
      </c>
      <c r="B12" s="12" t="s">
        <v>12</v>
      </c>
      <c r="C12" s="13"/>
      <c r="D12" s="13"/>
      <c r="E12" s="13">
        <v>80</v>
      </c>
      <c r="F12" s="13"/>
      <c r="G12" s="13">
        <v>30</v>
      </c>
      <c r="H12" s="13"/>
      <c r="I12" s="13"/>
      <c r="J12" s="13"/>
      <c r="K12" s="9">
        <f>SUM(C12,E12,G12,I12)</f>
        <v>110</v>
      </c>
      <c r="L12" s="13"/>
      <c r="M12" s="17">
        <f>SUM(K12:L12)</f>
        <v>110</v>
      </c>
      <c r="N12" s="36"/>
      <c r="O12" s="36"/>
      <c r="P12" s="38"/>
    </row>
    <row r="13" spans="1:16" x14ac:dyDescent="0.25">
      <c r="A13" s="14"/>
      <c r="B13" s="3" t="s">
        <v>13</v>
      </c>
      <c r="C13" s="15">
        <f t="shared" ref="C13:K13" si="1">SUM(C11:C12)</f>
        <v>80</v>
      </c>
      <c r="D13" s="15"/>
      <c r="E13" s="15">
        <f t="shared" si="1"/>
        <v>238</v>
      </c>
      <c r="F13" s="15"/>
      <c r="G13" s="15">
        <f t="shared" si="1"/>
        <v>50</v>
      </c>
      <c r="H13" s="15"/>
      <c r="I13" s="15"/>
      <c r="J13" s="15"/>
      <c r="K13" s="15">
        <f t="shared" si="1"/>
        <v>368</v>
      </c>
      <c r="L13" s="15"/>
      <c r="M13" s="18">
        <f>SUM(M11:M12)</f>
        <v>368</v>
      </c>
      <c r="N13" s="37">
        <f>SUM(N9:N12)</f>
        <v>10</v>
      </c>
      <c r="O13" s="37">
        <f t="shared" ref="O13:P13" si="2">SUM(O9:O12)</f>
        <v>10</v>
      </c>
      <c r="P13" s="37">
        <f t="shared" si="2"/>
        <v>20</v>
      </c>
    </row>
    <row r="15" spans="1:16" x14ac:dyDescent="0.25">
      <c r="A15" s="20" t="s">
        <v>15</v>
      </c>
      <c r="B15" s="20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ageMargins left="0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Rositsa Koleva</cp:lastModifiedBy>
  <cp:lastPrinted>2022-03-28T11:10:19Z</cp:lastPrinted>
  <dcterms:created xsi:type="dcterms:W3CDTF">2022-03-25T14:04:19Z</dcterms:created>
  <dcterms:modified xsi:type="dcterms:W3CDTF">2022-03-28T11:44:27Z</dcterms:modified>
</cp:coreProperties>
</file>